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calcChain.xml><?xml version="1.0" encoding="utf-8"?>
<calcChain xmlns="http://schemas.openxmlformats.org/spreadsheetml/2006/main">
  <c r="G29" i="1" l="1"/>
  <c r="G30" i="1"/>
  <c r="G28" i="1"/>
</calcChain>
</file>

<file path=xl/sharedStrings.xml><?xml version="1.0" encoding="utf-8"?>
<sst xmlns="http://schemas.openxmlformats.org/spreadsheetml/2006/main" count="75" uniqueCount="59">
  <si>
    <t>№</t>
  </si>
  <si>
    <t>Наименование работ</t>
  </si>
  <si>
    <t>Обосно-
вание</t>
  </si>
  <si>
    <t>Ед.
изм.</t>
  </si>
  <si>
    <t>Кол-
во</t>
  </si>
  <si>
    <t>Средний разряд</t>
  </si>
  <si>
    <t>Трудоем-кость,
чел-час</t>
  </si>
  <si>
    <t>Стоимость нормо-часа руб/час</t>
  </si>
  <si>
    <t>Стоимость работ, руб.</t>
  </si>
  <si>
    <t>п/п</t>
  </si>
  <si>
    <t>Трудоемкость к Базовым ценам, часть 1</t>
  </si>
  <si>
    <t>2.</t>
  </si>
  <si>
    <t xml:space="preserve">Экспресс-испытания колоагрегата ТГМ-96Б </t>
  </si>
  <si>
    <t>2301010501</t>
  </si>
  <si>
    <t>экспресс-испытание</t>
  </si>
  <si>
    <t>Итого с коэф-том К= 0,8 - при сжигании газообразного топлива (прим. п.1)</t>
  </si>
  <si>
    <t>руб.</t>
  </si>
  <si>
    <t>1.</t>
  </si>
  <si>
    <t>Экспресс-испытания турбоагрегата Т-100/120-130</t>
  </si>
  <si>
    <t>0116010403</t>
  </si>
  <si>
    <t xml:space="preserve">экспресс-испытание </t>
  </si>
  <si>
    <t>НДС 18%:</t>
  </si>
  <si>
    <t>Стоимость, руб.</t>
  </si>
  <si>
    <t>за ед.</t>
  </si>
  <si>
    <t>всего</t>
  </si>
  <si>
    <t xml:space="preserve">Испытание питательного электронасоса  блока ст.№ 1 после капитального ремонта </t>
  </si>
  <si>
    <t>Прейскурант ОРГРЭС, 1992 г, том 3, раздел 9.1.01., группа оборудования 5, категория сложности 2.</t>
  </si>
  <si>
    <t>2.1</t>
  </si>
  <si>
    <t>Ознакомление с оборудованием на объекте, технической документацией по эксплуатации, составление и выдача перечня подготовительных работ к испытанию; технический контроль при выполнении подготовительных работ, градуировка приборов и измерительных устройств.</t>
  </si>
  <si>
    <t>9.1.01.03.</t>
  </si>
  <si>
    <t>уст-ка</t>
  </si>
  <si>
    <t>2.2</t>
  </si>
  <si>
    <t xml:space="preserve">Проведение предварительных опытов для проверки работы оборудования, схемы измерений </t>
  </si>
  <si>
    <t>9.1.01.04.</t>
  </si>
  <si>
    <t>2.3</t>
  </si>
  <si>
    <t>Снятие рабочих характеристик насоса и насосного агрегата.</t>
  </si>
  <si>
    <t>9.1.01.05.</t>
  </si>
  <si>
    <t>2.4</t>
  </si>
  <si>
    <t>Окончательная обработка результатов испытания питательного насосного агрегата, расчет характеристик, составление таблиц и графиков.</t>
  </si>
  <si>
    <t>9.1.01.09.</t>
  </si>
  <si>
    <t>2.5</t>
  </si>
  <si>
    <t>Составление технического отчета.</t>
  </si>
  <si>
    <t>9.1.01.13.</t>
  </si>
  <si>
    <t xml:space="preserve">Итого п.2 по прейскуранту ОРГРЭС: </t>
  </si>
  <si>
    <t>руб</t>
  </si>
  <si>
    <t>Итого раздел 1. Стоимость работ:</t>
  </si>
  <si>
    <t>Испытания котлоагрегата ТГМ-96Б и турбоагрегата Т-100/110-130 блока ст.№1 до и после ремонта</t>
  </si>
  <si>
    <t>1.1</t>
  </si>
  <si>
    <t>Итого п.1.1 по трудоемкости к Базовым ценам:</t>
  </si>
  <si>
    <t>Итого с учетом К=1,0 (п.1 приложения №3 к приказу ОАО "ТГК-1" № 139 от 28.08.2012 г. )</t>
  </si>
  <si>
    <t>Итого раздел 2. Стоимость работ:</t>
  </si>
  <si>
    <t>Итого по разделам 1. и 2. Стоимость работ:</t>
  </si>
  <si>
    <t>Всего с НДС:</t>
  </si>
  <si>
    <t>Итого с учетом К=0,23 (п.2 приложения №4 к приказу ОАО "ТГК-1" № 139 от 28.08.2012 г. )</t>
  </si>
  <si>
    <t>1.2</t>
  </si>
  <si>
    <t>Итого п.1.1 и п.1.2</t>
  </si>
  <si>
    <t>Итого п.1.2 по трудоемкости к Базовым ценам:</t>
  </si>
  <si>
    <t>Расчет стоимости на проведение испытаний блока ст.№1 до и после капитального ремонта, тепловых испытаний ТГ-1 и испытаний ПЭН-1 после капитального ремонта</t>
  </si>
  <si>
    <t>Приложение №5
к Поручению на закупку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</si>
</sst>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0_)"/>
    <numFmt numFmtId="167" formatCode="0.0_)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Courier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0"/>
      <name val="Times New Roman Cyr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1" fillId="0" borderId="0"/>
    <xf numFmtId="0" fontId="3" fillId="0" borderId="0"/>
  </cellStyleXfs>
  <cellXfs count="107">
    <xf numFmtId="0" fontId="0" fillId="0" borderId="0" xfId="0"/>
    <xf numFmtId="0" fontId="4" fillId="0" borderId="5" xfId="1" applyFont="1" applyBorder="1" applyAlignment="1">
      <alignment vertical="center"/>
    </xf>
    <xf numFmtId="0" fontId="5" fillId="0" borderId="5" xfId="1" applyFont="1" applyBorder="1" applyAlignment="1">
      <alignment horizontal="center"/>
    </xf>
    <xf numFmtId="0" fontId="4" fillId="0" borderId="5" xfId="1" applyFont="1" applyBorder="1" applyAlignment="1">
      <alignment vertical="center" wrapText="1"/>
    </xf>
    <xf numFmtId="49" fontId="9" fillId="2" borderId="5" xfId="2" applyNumberFormat="1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164" fontId="9" fillId="0" borderId="5" xfId="1" applyNumberFormat="1" applyFont="1" applyFill="1" applyBorder="1" applyAlignment="1">
      <alignment horizontal="center" vertical="center"/>
    </xf>
    <xf numFmtId="164" fontId="9" fillId="0" borderId="3" xfId="1" applyNumberFormat="1" applyFont="1" applyFill="1" applyBorder="1" applyAlignment="1">
      <alignment horizontal="center" vertical="center"/>
    </xf>
    <xf numFmtId="4" fontId="9" fillId="0" borderId="3" xfId="1" applyNumberFormat="1" applyFont="1" applyFill="1" applyBorder="1" applyAlignment="1">
      <alignment horizontal="center" vertical="center"/>
    </xf>
    <xf numFmtId="4" fontId="9" fillId="0" borderId="3" xfId="1" applyNumberFormat="1" applyFont="1" applyFill="1" applyBorder="1" applyAlignment="1">
      <alignment horizontal="right" vertical="center"/>
    </xf>
    <xf numFmtId="0" fontId="9" fillId="0" borderId="5" xfId="1" applyFont="1" applyBorder="1" applyAlignment="1">
      <alignment horizontal="center"/>
    </xf>
    <xf numFmtId="0" fontId="11" fillId="0" borderId="5" xfId="1" applyFont="1" applyBorder="1"/>
    <xf numFmtId="164" fontId="9" fillId="0" borderId="5" xfId="1" applyNumberFormat="1" applyFont="1" applyBorder="1" applyAlignment="1">
      <alignment horizontal="center" vertical="center"/>
    </xf>
    <xf numFmtId="4" fontId="9" fillId="0" borderId="5" xfId="1" applyNumberFormat="1" applyFont="1" applyBorder="1" applyAlignment="1">
      <alignment horizontal="center" vertical="center"/>
    </xf>
    <xf numFmtId="4" fontId="9" fillId="0" borderId="5" xfId="1" applyNumberFormat="1" applyFont="1" applyBorder="1" applyAlignment="1">
      <alignment horizontal="right" vertical="center"/>
    </xf>
    <xf numFmtId="0" fontId="9" fillId="0" borderId="5" xfId="1" applyFont="1" applyBorder="1" applyAlignment="1">
      <alignment horizontal="center" vertical="center" wrapText="1"/>
    </xf>
    <xf numFmtId="0" fontId="9" fillId="0" borderId="5" xfId="1" applyFont="1" applyBorder="1" applyAlignment="1">
      <alignment vertical="center" wrapText="1"/>
    </xf>
    <xf numFmtId="4" fontId="9" fillId="0" borderId="5" xfId="1" applyNumberFormat="1" applyFont="1" applyBorder="1" applyAlignment="1">
      <alignment horizontal="right" vertical="center" wrapText="1"/>
    </xf>
    <xf numFmtId="0" fontId="8" fillId="0" borderId="5" xfId="1" applyFont="1" applyBorder="1" applyAlignment="1">
      <alignment horizontal="center"/>
    </xf>
    <xf numFmtId="0" fontId="2" fillId="0" borderId="5" xfId="1" applyBorder="1"/>
    <xf numFmtId="4" fontId="8" fillId="0" borderId="5" xfId="1" applyNumberFormat="1" applyFont="1" applyBorder="1" applyAlignment="1">
      <alignment horizontal="right" vertical="center"/>
    </xf>
    <xf numFmtId="0" fontId="10" fillId="0" borderId="0" xfId="1" applyFont="1" applyAlignment="1">
      <alignment vertical="center" wrapText="1"/>
    </xf>
    <xf numFmtId="0" fontId="13" fillId="0" borderId="0" xfId="1" applyFont="1" applyAlignment="1">
      <alignment vertical="center" wrapText="1"/>
    </xf>
    <xf numFmtId="4" fontId="8" fillId="0" borderId="5" xfId="1" applyNumberFormat="1" applyFont="1" applyBorder="1" applyAlignment="1">
      <alignment horizontal="right" vertical="center" wrapText="1"/>
    </xf>
    <xf numFmtId="0" fontId="8" fillId="0" borderId="5" xfId="2" applyFont="1" applyBorder="1" applyAlignment="1">
      <alignment vertical="center" wrapText="1"/>
    </xf>
    <xf numFmtId="0" fontId="4" fillId="0" borderId="5" xfId="1" applyFont="1" applyBorder="1" applyAlignment="1">
      <alignment vertical="center"/>
    </xf>
    <xf numFmtId="0" fontId="5" fillId="0" borderId="5" xfId="1" applyFont="1" applyBorder="1" applyAlignment="1" applyProtection="1">
      <alignment horizontal="left" vertical="center"/>
      <protection locked="0"/>
    </xf>
    <xf numFmtId="4" fontId="9" fillId="0" borderId="5" xfId="1" applyNumberFormat="1" applyFont="1" applyBorder="1" applyAlignment="1">
      <alignment horizontal="center" vertical="center"/>
    </xf>
    <xf numFmtId="0" fontId="4" fillId="0" borderId="7" xfId="1" applyFont="1" applyBorder="1" applyAlignment="1">
      <alignment vertical="center" wrapText="1"/>
    </xf>
    <xf numFmtId="0" fontId="4" fillId="0" borderId="5" xfId="1" applyFont="1" applyBorder="1" applyAlignment="1">
      <alignment horizontal="center" vertical="center" wrapText="1"/>
    </xf>
    <xf numFmtId="4" fontId="4" fillId="0" borderId="5" xfId="1" applyNumberFormat="1" applyFont="1" applyBorder="1" applyAlignment="1" applyProtection="1">
      <alignment horizontal="center" vertical="center"/>
      <protection locked="0"/>
    </xf>
    <xf numFmtId="4" fontId="6" fillId="0" borderId="5" xfId="1" applyNumberFormat="1" applyFont="1" applyBorder="1" applyAlignment="1" applyProtection="1">
      <alignment horizontal="right" vertical="center"/>
      <protection locked="0"/>
    </xf>
    <xf numFmtId="165" fontId="4" fillId="0" borderId="5" xfId="1" quotePrefix="1" applyNumberFormat="1" applyFont="1" applyBorder="1" applyAlignment="1">
      <alignment horizontal="center" vertical="center" wrapText="1"/>
    </xf>
    <xf numFmtId="0" fontId="6" fillId="0" borderId="7" xfId="1" applyFont="1" applyBorder="1" applyAlignment="1">
      <alignment vertical="center"/>
    </xf>
    <xf numFmtId="0" fontId="6" fillId="0" borderId="5" xfId="1" applyFont="1" applyBorder="1" applyAlignment="1">
      <alignment vertical="center"/>
    </xf>
    <xf numFmtId="0" fontId="2" fillId="0" borderId="7" xfId="1" applyBorder="1" applyAlignment="1">
      <alignment vertical="center"/>
    </xf>
    <xf numFmtId="0" fontId="4" fillId="0" borderId="7" xfId="1" applyFont="1" applyBorder="1" applyAlignment="1">
      <alignment horizontal="center" vertical="center"/>
    </xf>
    <xf numFmtId="4" fontId="4" fillId="0" borderId="5" xfId="1" applyNumberFormat="1" applyFont="1" applyBorder="1" applyAlignment="1" applyProtection="1">
      <alignment horizontal="right" vertical="center"/>
      <protection locked="0"/>
    </xf>
    <xf numFmtId="0" fontId="4" fillId="0" borderId="5" xfId="1" applyFont="1" applyBorder="1" applyAlignment="1">
      <alignment horizontal="center" vertical="center"/>
    </xf>
    <xf numFmtId="0" fontId="4" fillId="0" borderId="5" xfId="1" applyFont="1" applyBorder="1" applyAlignment="1">
      <alignment horizontal="left" vertical="center"/>
    </xf>
    <xf numFmtId="4" fontId="4" fillId="0" borderId="5" xfId="1" applyNumberFormat="1" applyFont="1" applyBorder="1" applyAlignment="1">
      <alignment horizontal="right" vertical="center"/>
    </xf>
    <xf numFmtId="167" fontId="7" fillId="0" borderId="5" xfId="1" applyNumberFormat="1" applyFont="1" applyBorder="1" applyAlignment="1" applyProtection="1">
      <alignment horizontal="center" vertical="center"/>
    </xf>
    <xf numFmtId="4" fontId="7" fillId="0" borderId="5" xfId="1" applyNumberFormat="1" applyFont="1" applyBorder="1" applyAlignment="1">
      <alignment horizontal="right" vertical="center"/>
    </xf>
    <xf numFmtId="167" fontId="6" fillId="0" borderId="5" xfId="1" applyNumberFormat="1" applyFont="1" applyBorder="1" applyAlignment="1" applyProtection="1">
      <alignment horizontal="center" vertical="center"/>
    </xf>
    <xf numFmtId="4" fontId="6" fillId="0" borderId="5" xfId="1" applyNumberFormat="1" applyFont="1" applyBorder="1" applyAlignment="1" applyProtection="1">
      <alignment horizontal="right" vertical="center"/>
    </xf>
    <xf numFmtId="166" fontId="5" fillId="0" borderId="5" xfId="1" applyNumberFormat="1" applyFont="1" applyBorder="1" applyAlignment="1" applyProtection="1">
      <alignment vertical="center"/>
    </xf>
    <xf numFmtId="0" fontId="5" fillId="0" borderId="7" xfId="1" applyFont="1" applyBorder="1" applyAlignment="1">
      <alignment horizontal="center" vertical="center"/>
    </xf>
    <xf numFmtId="4" fontId="5" fillId="0" borderId="5" xfId="1" applyNumberFormat="1" applyFont="1" applyBorder="1" applyAlignment="1" applyProtection="1">
      <alignment horizontal="right" vertical="center"/>
    </xf>
    <xf numFmtId="0" fontId="4" fillId="0" borderId="6" xfId="1" applyFont="1" applyBorder="1" applyAlignment="1">
      <alignment horizontal="left" vertical="center" wrapText="1"/>
    </xf>
    <xf numFmtId="0" fontId="7" fillId="0" borderId="4" xfId="3" applyFont="1" applyBorder="1" applyAlignment="1">
      <alignment vertical="center" wrapText="1"/>
    </xf>
    <xf numFmtId="0" fontId="9" fillId="0" borderId="5" xfId="1" applyFont="1" applyBorder="1" applyAlignment="1">
      <alignment horizontal="center" vertical="center"/>
    </xf>
    <xf numFmtId="0" fontId="9" fillId="0" borderId="7" xfId="1" applyFont="1" applyBorder="1" applyAlignment="1">
      <alignment vertical="center" wrapText="1"/>
    </xf>
    <xf numFmtId="166" fontId="6" fillId="0" borderId="7" xfId="1" applyNumberFormat="1" applyFont="1" applyBorder="1" applyAlignment="1" applyProtection="1">
      <alignment vertical="center"/>
    </xf>
    <xf numFmtId="166" fontId="7" fillId="0" borderId="5" xfId="1" applyNumberFormat="1" applyFont="1" applyBorder="1" applyAlignment="1" applyProtection="1">
      <alignment vertical="center"/>
    </xf>
    <xf numFmtId="166" fontId="5" fillId="0" borderId="7" xfId="1" applyNumberFormat="1" applyFont="1" applyBorder="1" applyAlignment="1" applyProtection="1">
      <alignment vertical="center"/>
    </xf>
    <xf numFmtId="0" fontId="5" fillId="0" borderId="5" xfId="1" applyFont="1" applyBorder="1" applyAlignment="1" applyProtection="1">
      <alignment horizontal="left" vertical="center"/>
      <protection locked="0"/>
    </xf>
    <xf numFmtId="0" fontId="9" fillId="0" borderId="1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49" fontId="9" fillId="2" borderId="5" xfId="2" applyNumberFormat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5" xfId="1" applyFont="1" applyBorder="1" applyAlignment="1">
      <alignment horizontal="left" vertical="center"/>
    </xf>
    <xf numFmtId="167" fontId="7" fillId="0" borderId="5" xfId="1" applyNumberFormat="1" applyFont="1" applyBorder="1" applyAlignment="1" applyProtection="1">
      <alignment horizontal="center" vertical="center"/>
    </xf>
    <xf numFmtId="4" fontId="7" fillId="0" borderId="5" xfId="1" applyNumberFormat="1" applyFont="1" applyBorder="1" applyAlignment="1">
      <alignment horizontal="right" vertical="center"/>
    </xf>
    <xf numFmtId="0" fontId="4" fillId="0" borderId="6" xfId="1" applyFont="1" applyBorder="1" applyAlignment="1">
      <alignment horizontal="left" vertical="center" wrapText="1"/>
    </xf>
    <xf numFmtId="49" fontId="4" fillId="0" borderId="5" xfId="3" applyNumberFormat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/>
    </xf>
    <xf numFmtId="49" fontId="9" fillId="0" borderId="5" xfId="2" applyNumberFormat="1" applyFont="1" applyBorder="1" applyAlignment="1">
      <alignment horizontal="center" vertical="center" wrapText="1"/>
    </xf>
    <xf numFmtId="49" fontId="9" fillId="0" borderId="5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vertical="center"/>
    </xf>
    <xf numFmtId="49" fontId="0" fillId="0" borderId="0" xfId="0" applyNumberFormat="1"/>
    <xf numFmtId="49" fontId="7" fillId="0" borderId="5" xfId="3" quotePrefix="1" applyNumberFormat="1" applyFont="1" applyBorder="1" applyAlignment="1">
      <alignment horizontal="center" vertical="center" wrapText="1"/>
    </xf>
    <xf numFmtId="0" fontId="0" fillId="0" borderId="0" xfId="0" applyFont="1"/>
    <xf numFmtId="49" fontId="9" fillId="0" borderId="1" xfId="4" applyNumberFormat="1" applyFont="1" applyBorder="1" applyAlignment="1">
      <alignment horizontal="center" vertical="center"/>
    </xf>
    <xf numFmtId="49" fontId="9" fillId="0" borderId="3" xfId="4" applyNumberFormat="1" applyFont="1" applyBorder="1" applyAlignment="1">
      <alignment horizontal="center" vertical="center"/>
    </xf>
    <xf numFmtId="0" fontId="9" fillId="0" borderId="5" xfId="4" quotePrefix="1" applyFont="1" applyBorder="1" applyAlignment="1">
      <alignment horizontal="center" vertical="center"/>
    </xf>
    <xf numFmtId="4" fontId="9" fillId="0" borderId="5" xfId="4" applyNumberFormat="1" applyFont="1" applyFill="1" applyBorder="1" applyAlignment="1">
      <alignment horizontal="center" vertical="center"/>
    </xf>
    <xf numFmtId="0" fontId="7" fillId="0" borderId="5" xfId="1" applyFont="1" applyBorder="1"/>
    <xf numFmtId="0" fontId="1" fillId="0" borderId="0" xfId="0" applyFont="1" applyAlignment="1">
      <alignment horizontal="center" wrapText="1"/>
    </xf>
    <xf numFmtId="0" fontId="4" fillId="0" borderId="7" xfId="3" applyFont="1" applyBorder="1" applyAlignment="1">
      <alignment horizontal="left" vertical="center" wrapText="1"/>
    </xf>
    <xf numFmtId="0" fontId="4" fillId="0" borderId="6" xfId="3" applyFont="1" applyBorder="1" applyAlignment="1">
      <alignment horizontal="left" vertical="center" wrapText="1"/>
    </xf>
    <xf numFmtId="0" fontId="12" fillId="0" borderId="7" xfId="3" applyFont="1" applyBorder="1" applyAlignment="1">
      <alignment horizontal="left" vertical="center" wrapText="1"/>
    </xf>
    <xf numFmtId="0" fontId="12" fillId="0" borderId="6" xfId="3" applyFont="1" applyBorder="1" applyAlignment="1">
      <alignment horizontal="left" vertical="center" wrapText="1"/>
    </xf>
    <xf numFmtId="0" fontId="12" fillId="0" borderId="8" xfId="3" applyFont="1" applyBorder="1" applyAlignment="1">
      <alignment horizontal="left" vertical="center" wrapText="1"/>
    </xf>
    <xf numFmtId="0" fontId="9" fillId="0" borderId="1" xfId="4" applyFont="1" applyBorder="1" applyAlignment="1">
      <alignment horizontal="center" vertical="center"/>
    </xf>
    <xf numFmtId="0" fontId="9" fillId="0" borderId="3" xfId="4" applyFont="1" applyBorder="1" applyAlignment="1">
      <alignment horizontal="center" vertical="center"/>
    </xf>
    <xf numFmtId="0" fontId="9" fillId="0" borderId="1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1" fontId="9" fillId="0" borderId="1" xfId="4" applyNumberFormat="1" applyFont="1" applyBorder="1" applyAlignment="1">
      <alignment horizontal="center" vertical="center" wrapText="1"/>
    </xf>
    <xf numFmtId="1" fontId="9" fillId="0" borderId="3" xfId="4" applyNumberFormat="1" applyFont="1" applyBorder="1" applyAlignment="1">
      <alignment horizontal="center" vertical="center" wrapText="1"/>
    </xf>
    <xf numFmtId="0" fontId="6" fillId="0" borderId="7" xfId="4" applyFont="1" applyBorder="1" applyAlignment="1">
      <alignment horizontal="center" vertical="center" wrapText="1"/>
    </xf>
    <xf numFmtId="0" fontId="6" fillId="0" borderId="8" xfId="4" applyFont="1" applyBorder="1" applyAlignment="1">
      <alignment horizontal="center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8" xfId="1" applyFont="1" applyBorder="1" applyAlignment="1">
      <alignment horizontal="left" vertical="center" wrapText="1"/>
    </xf>
    <xf numFmtId="1" fontId="9" fillId="0" borderId="1" xfId="1" applyNumberFormat="1" applyFont="1" applyBorder="1" applyAlignment="1">
      <alignment horizontal="center" vertical="center" wrapText="1"/>
    </xf>
    <xf numFmtId="1" fontId="9" fillId="0" borderId="3" xfId="1" applyNumberFormat="1" applyFont="1" applyBorder="1" applyAlignment="1">
      <alignment horizontal="center" vertical="center" wrapText="1"/>
    </xf>
    <xf numFmtId="1" fontId="10" fillId="0" borderId="1" xfId="1" applyNumberFormat="1" applyFont="1" applyBorder="1" applyAlignment="1">
      <alignment horizontal="center" vertical="center" wrapText="1"/>
    </xf>
    <xf numFmtId="1" fontId="10" fillId="0" borderId="3" xfId="1" applyNumberFormat="1" applyFont="1" applyBorder="1" applyAlignment="1">
      <alignment horizontal="center" vertical="center" wrapText="1"/>
    </xf>
    <xf numFmtId="0" fontId="9" fillId="0" borderId="7" xfId="1" applyFont="1" applyBorder="1" applyAlignment="1">
      <alignment horizontal="left" vertical="center" wrapText="1"/>
    </xf>
    <xf numFmtId="0" fontId="9" fillId="0" borderId="6" xfId="1" applyFont="1" applyBorder="1" applyAlignment="1">
      <alignment horizontal="left" vertical="center" wrapText="1"/>
    </xf>
    <xf numFmtId="0" fontId="9" fillId="0" borderId="8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10" fillId="0" borderId="1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0" fillId="0" borderId="0" xfId="0" applyFont="1" applyAlignment="1">
      <alignment horizontal="right" vertical="top" wrapText="1"/>
    </xf>
  </cellXfs>
  <cellStyles count="5">
    <cellStyle name="Обычный" xfId="0" builtinId="0"/>
    <cellStyle name="Обычный 2" xfId="3"/>
    <cellStyle name="Обычный 2 2" xfId="4"/>
    <cellStyle name="Обычный 3" xfId="1"/>
    <cellStyle name="Обычный_Шаблон сметы Ленэнерго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tabSelected="1" workbookViewId="0">
      <selection activeCell="L3" sqref="L3"/>
    </sheetView>
  </sheetViews>
  <sheetFormatPr defaultRowHeight="15" x14ac:dyDescent="0.25"/>
  <cols>
    <col min="2" max="2" width="42.5703125" customWidth="1"/>
    <col min="3" max="3" width="12.85546875" customWidth="1"/>
    <col min="4" max="4" width="11.85546875" customWidth="1"/>
    <col min="7" max="7" width="11.5703125" customWidth="1"/>
    <col min="8" max="8" width="9.7109375" customWidth="1"/>
    <col min="9" max="9" width="18.28515625" customWidth="1"/>
    <col min="10" max="10" width="9.140625" customWidth="1"/>
  </cols>
  <sheetData>
    <row r="1" spans="1:9" ht="35.25" customHeight="1" x14ac:dyDescent="0.25">
      <c r="H1" s="106" t="s">
        <v>58</v>
      </c>
      <c r="I1" s="106"/>
    </row>
    <row r="2" spans="1:9" ht="39.75" customHeight="1" x14ac:dyDescent="0.25"/>
    <row r="3" spans="1:9" ht="30" customHeight="1" x14ac:dyDescent="0.25">
      <c r="B3" s="78" t="s">
        <v>57</v>
      </c>
      <c r="C3" s="78"/>
      <c r="D3" s="78"/>
      <c r="E3" s="78"/>
      <c r="F3" s="78"/>
      <c r="G3" s="78"/>
      <c r="H3" s="78"/>
    </row>
    <row r="5" spans="1:9" s="72" customFormat="1" x14ac:dyDescent="0.25">
      <c r="A5" s="56" t="s">
        <v>0</v>
      </c>
      <c r="B5" s="102" t="s">
        <v>1</v>
      </c>
      <c r="C5" s="104" t="s">
        <v>2</v>
      </c>
      <c r="D5" s="104" t="s">
        <v>3</v>
      </c>
      <c r="E5" s="94" t="s">
        <v>4</v>
      </c>
      <c r="F5" s="94" t="s">
        <v>5</v>
      </c>
      <c r="G5" s="96" t="s">
        <v>6</v>
      </c>
      <c r="H5" s="96" t="s">
        <v>7</v>
      </c>
      <c r="I5" s="94" t="s">
        <v>8</v>
      </c>
    </row>
    <row r="6" spans="1:9" s="72" customFormat="1" ht="41.25" customHeight="1" x14ac:dyDescent="0.25">
      <c r="A6" s="57" t="s">
        <v>9</v>
      </c>
      <c r="B6" s="103"/>
      <c r="C6" s="105"/>
      <c r="D6" s="105"/>
      <c r="E6" s="95"/>
      <c r="F6" s="95"/>
      <c r="G6" s="97"/>
      <c r="H6" s="97"/>
      <c r="I6" s="95"/>
    </row>
    <row r="7" spans="1:9" ht="46.5" customHeight="1" x14ac:dyDescent="0.25">
      <c r="A7" s="66" t="s">
        <v>17</v>
      </c>
      <c r="B7" s="24" t="s">
        <v>46</v>
      </c>
      <c r="C7" s="98" t="s">
        <v>10</v>
      </c>
      <c r="D7" s="99"/>
      <c r="E7" s="99"/>
      <c r="F7" s="99"/>
      <c r="G7" s="99"/>
      <c r="H7" s="99"/>
      <c r="I7" s="100"/>
    </row>
    <row r="8" spans="1:9" ht="25.5" x14ac:dyDescent="0.25">
      <c r="A8" s="58" t="s">
        <v>47</v>
      </c>
      <c r="B8" s="3" t="s">
        <v>12</v>
      </c>
      <c r="C8" s="4" t="s">
        <v>13</v>
      </c>
      <c r="D8" s="21" t="s">
        <v>14</v>
      </c>
      <c r="E8" s="5">
        <v>1</v>
      </c>
      <c r="F8" s="6">
        <v>2.2999999999999998</v>
      </c>
      <c r="G8" s="7">
        <v>2168.9</v>
      </c>
      <c r="H8" s="8">
        <v>257</v>
      </c>
      <c r="I8" s="9">
        <v>557407.30000000005</v>
      </c>
    </row>
    <row r="9" spans="1:9" x14ac:dyDescent="0.25">
      <c r="A9" s="58"/>
      <c r="B9" s="92" t="s">
        <v>15</v>
      </c>
      <c r="C9" s="93"/>
      <c r="D9" s="5"/>
      <c r="E9" s="5"/>
      <c r="F9" s="6"/>
      <c r="G9" s="7"/>
      <c r="H9" s="8"/>
      <c r="I9" s="17">
        <v>445925.84</v>
      </c>
    </row>
    <row r="10" spans="1:9" x14ac:dyDescent="0.25">
      <c r="A10" s="67"/>
      <c r="B10" s="77" t="s">
        <v>48</v>
      </c>
      <c r="C10" s="2"/>
      <c r="D10" s="10" t="s">
        <v>16</v>
      </c>
      <c r="E10" s="11"/>
      <c r="F10" s="12"/>
      <c r="G10" s="13"/>
      <c r="H10" s="13"/>
      <c r="I10" s="20">
        <v>445925.84</v>
      </c>
    </row>
    <row r="11" spans="1:9" ht="30" x14ac:dyDescent="0.25">
      <c r="A11" s="58" t="s">
        <v>54</v>
      </c>
      <c r="B11" s="3" t="s">
        <v>18</v>
      </c>
      <c r="C11" s="4" t="s">
        <v>19</v>
      </c>
      <c r="D11" s="22" t="s">
        <v>20</v>
      </c>
      <c r="E11" s="5">
        <v>1</v>
      </c>
      <c r="F11" s="6">
        <v>3.4</v>
      </c>
      <c r="G11" s="7">
        <v>1228.3</v>
      </c>
      <c r="H11" s="8">
        <v>287</v>
      </c>
      <c r="I11" s="9">
        <v>352522.1</v>
      </c>
    </row>
    <row r="12" spans="1:9" x14ac:dyDescent="0.25">
      <c r="A12" s="67"/>
      <c r="B12" s="77" t="s">
        <v>56</v>
      </c>
      <c r="C12" s="2"/>
      <c r="D12" s="10" t="s">
        <v>16</v>
      </c>
      <c r="E12" s="11"/>
      <c r="F12" s="12"/>
      <c r="G12" s="13"/>
      <c r="H12" s="13"/>
      <c r="I12" s="20">
        <v>352522.1</v>
      </c>
    </row>
    <row r="13" spans="1:9" x14ac:dyDescent="0.25">
      <c r="A13" s="67"/>
      <c r="B13" s="77" t="s">
        <v>55</v>
      </c>
      <c r="C13" s="2"/>
      <c r="D13" s="10"/>
      <c r="E13" s="11"/>
      <c r="F13" s="12"/>
      <c r="G13" s="13"/>
      <c r="H13" s="13"/>
      <c r="I13" s="14">
        <v>798447.94</v>
      </c>
    </row>
    <row r="14" spans="1:9" ht="32.25" customHeight="1" x14ac:dyDescent="0.25">
      <c r="A14" s="68"/>
      <c r="B14" s="101" t="s">
        <v>49</v>
      </c>
      <c r="C14" s="101"/>
      <c r="D14" s="101"/>
      <c r="E14" s="16"/>
      <c r="F14" s="16"/>
      <c r="G14" s="15"/>
      <c r="H14" s="15"/>
      <c r="I14" s="23">
        <v>798447.94</v>
      </c>
    </row>
    <row r="15" spans="1:9" x14ac:dyDescent="0.25">
      <c r="A15" s="69"/>
      <c r="B15" s="55" t="s">
        <v>45</v>
      </c>
      <c r="C15" s="1"/>
      <c r="D15" s="18" t="s">
        <v>16</v>
      </c>
      <c r="E15" s="19"/>
      <c r="F15" s="12"/>
      <c r="G15" s="13"/>
      <c r="H15" s="13"/>
      <c r="I15" s="20">
        <v>798447.94</v>
      </c>
    </row>
    <row r="16" spans="1:9" x14ac:dyDescent="0.25">
      <c r="A16" s="70"/>
    </row>
    <row r="17" spans="1:7" s="72" customFormat="1" x14ac:dyDescent="0.25">
      <c r="A17" s="73" t="s">
        <v>0</v>
      </c>
      <c r="B17" s="84" t="s">
        <v>1</v>
      </c>
      <c r="C17" s="86" t="s">
        <v>2</v>
      </c>
      <c r="D17" s="86" t="s">
        <v>3</v>
      </c>
      <c r="E17" s="88" t="s">
        <v>4</v>
      </c>
      <c r="F17" s="90" t="s">
        <v>22</v>
      </c>
      <c r="G17" s="91"/>
    </row>
    <row r="18" spans="1:7" s="72" customFormat="1" x14ac:dyDescent="0.25">
      <c r="A18" s="74" t="s">
        <v>9</v>
      </c>
      <c r="B18" s="85"/>
      <c r="C18" s="87"/>
      <c r="D18" s="87"/>
      <c r="E18" s="89"/>
      <c r="F18" s="75" t="s">
        <v>23</v>
      </c>
      <c r="G18" s="76" t="s">
        <v>24</v>
      </c>
    </row>
    <row r="19" spans="1:7" ht="42.75" x14ac:dyDescent="0.25">
      <c r="A19" s="71" t="s">
        <v>11</v>
      </c>
      <c r="B19" s="49" t="s">
        <v>25</v>
      </c>
      <c r="C19" s="81" t="s">
        <v>26</v>
      </c>
      <c r="D19" s="82"/>
      <c r="E19" s="82"/>
      <c r="F19" s="82"/>
      <c r="G19" s="83"/>
    </row>
    <row r="20" spans="1:7" ht="105" x14ac:dyDescent="0.25">
      <c r="A20" s="65" t="s">
        <v>27</v>
      </c>
      <c r="B20" s="28" t="s">
        <v>28</v>
      </c>
      <c r="C20" s="50" t="s">
        <v>29</v>
      </c>
      <c r="D20" s="29" t="s">
        <v>30</v>
      </c>
      <c r="E20" s="29">
        <v>1</v>
      </c>
      <c r="F20" s="30">
        <v>11115</v>
      </c>
      <c r="G20" s="31">
        <v>11115</v>
      </c>
    </row>
    <row r="21" spans="1:7" ht="45" x14ac:dyDescent="0.25">
      <c r="A21" s="65" t="s">
        <v>31</v>
      </c>
      <c r="B21" s="51" t="s">
        <v>32</v>
      </c>
      <c r="C21" s="50" t="s">
        <v>33</v>
      </c>
      <c r="D21" s="29" t="s">
        <v>30</v>
      </c>
      <c r="E21" s="29">
        <v>1</v>
      </c>
      <c r="F21" s="27">
        <v>12160</v>
      </c>
      <c r="G21" s="31">
        <v>12160</v>
      </c>
    </row>
    <row r="22" spans="1:7" ht="30" x14ac:dyDescent="0.25">
      <c r="A22" s="65" t="s">
        <v>34</v>
      </c>
      <c r="B22" s="51" t="s">
        <v>35</v>
      </c>
      <c r="C22" s="50" t="s">
        <v>36</v>
      </c>
      <c r="D22" s="29" t="s">
        <v>30</v>
      </c>
      <c r="E22" s="29">
        <v>1</v>
      </c>
      <c r="F22" s="27">
        <v>41135</v>
      </c>
      <c r="G22" s="31">
        <v>41135</v>
      </c>
    </row>
    <row r="23" spans="1:7" ht="60" x14ac:dyDescent="0.25">
      <c r="A23" s="65" t="s">
        <v>37</v>
      </c>
      <c r="B23" s="51" t="s">
        <v>38</v>
      </c>
      <c r="C23" s="50" t="s">
        <v>39</v>
      </c>
      <c r="D23" s="29" t="s">
        <v>30</v>
      </c>
      <c r="E23" s="29">
        <v>1</v>
      </c>
      <c r="F23" s="27">
        <v>52345</v>
      </c>
      <c r="G23" s="31">
        <v>52345</v>
      </c>
    </row>
    <row r="24" spans="1:7" x14ac:dyDescent="0.25">
      <c r="A24" s="65" t="s">
        <v>40</v>
      </c>
      <c r="B24" s="51" t="s">
        <v>41</v>
      </c>
      <c r="C24" s="50" t="s">
        <v>42</v>
      </c>
      <c r="D24" s="29" t="s">
        <v>30</v>
      </c>
      <c r="E24" s="29">
        <v>1</v>
      </c>
      <c r="F24" s="27">
        <v>7125</v>
      </c>
      <c r="G24" s="31">
        <v>7125</v>
      </c>
    </row>
    <row r="25" spans="1:7" x14ac:dyDescent="0.25">
      <c r="A25" s="32"/>
      <c r="B25" s="33" t="s">
        <v>43</v>
      </c>
      <c r="C25" s="34"/>
      <c r="D25" s="34"/>
      <c r="E25" s="35"/>
      <c r="F25" s="36"/>
      <c r="G25" s="37">
        <v>123880</v>
      </c>
    </row>
    <row r="26" spans="1:7" ht="28.5" customHeight="1" x14ac:dyDescent="0.25">
      <c r="A26" s="39"/>
      <c r="B26" s="79" t="s">
        <v>53</v>
      </c>
      <c r="C26" s="80"/>
      <c r="D26" s="38" t="s">
        <v>44</v>
      </c>
      <c r="E26" s="38"/>
      <c r="F26" s="36"/>
      <c r="G26" s="40">
        <v>28492.400000000001</v>
      </c>
    </row>
    <row r="27" spans="1:7" x14ac:dyDescent="0.25">
      <c r="A27" s="39"/>
      <c r="B27" s="26" t="s">
        <v>50</v>
      </c>
      <c r="C27" s="48"/>
      <c r="D27" s="41" t="s">
        <v>44</v>
      </c>
      <c r="E27" s="38"/>
      <c r="F27" s="36"/>
      <c r="G27" s="42">
        <v>28492.400000000001</v>
      </c>
    </row>
    <row r="28" spans="1:7" ht="21" customHeight="1" x14ac:dyDescent="0.25">
      <c r="A28" s="61"/>
      <c r="B28" s="55" t="s">
        <v>51</v>
      </c>
      <c r="C28" s="64"/>
      <c r="D28" s="62" t="s">
        <v>44</v>
      </c>
      <c r="E28" s="60"/>
      <c r="F28" s="59"/>
      <c r="G28" s="63">
        <f>SUM(I15,G27)</f>
        <v>826940.34</v>
      </c>
    </row>
    <row r="29" spans="1:7" x14ac:dyDescent="0.25">
      <c r="A29" s="25"/>
      <c r="B29" s="52" t="s">
        <v>21</v>
      </c>
      <c r="C29" s="53"/>
      <c r="D29" s="43" t="s">
        <v>44</v>
      </c>
      <c r="E29" s="43"/>
      <c r="F29" s="36"/>
      <c r="G29" s="44">
        <f>G30-G28</f>
        <v>148849.26119999995</v>
      </c>
    </row>
    <row r="30" spans="1:7" x14ac:dyDescent="0.25">
      <c r="A30" s="25"/>
      <c r="B30" s="54" t="s">
        <v>52</v>
      </c>
      <c r="C30" s="45"/>
      <c r="D30" s="41" t="s">
        <v>44</v>
      </c>
      <c r="E30" s="43"/>
      <c r="F30" s="46"/>
      <c r="G30" s="47">
        <f>G28*1.18</f>
        <v>975789.60119999992</v>
      </c>
    </row>
  </sheetData>
  <mergeCells count="20">
    <mergeCell ref="H1:I1"/>
    <mergeCell ref="I5:I6"/>
    <mergeCell ref="C7:I7"/>
    <mergeCell ref="B14:D14"/>
    <mergeCell ref="B5:B6"/>
    <mergeCell ref="C5:C6"/>
    <mergeCell ref="D5:D6"/>
    <mergeCell ref="B3:H3"/>
    <mergeCell ref="B26:C26"/>
    <mergeCell ref="C19:G19"/>
    <mergeCell ref="B17:B18"/>
    <mergeCell ref="C17:C18"/>
    <mergeCell ref="D17:D18"/>
    <mergeCell ref="E17:E18"/>
    <mergeCell ref="F17:G17"/>
    <mergeCell ref="B9:C9"/>
    <mergeCell ref="E5:E6"/>
    <mergeCell ref="F5:F6"/>
    <mergeCell ref="G5:G6"/>
    <mergeCell ref="H5:H6"/>
  </mergeCells>
  <pageMargins left="0.28000000000000003" right="0.19" top="0.38" bottom="0.63" header="0.3" footer="0.3"/>
  <pageSetup paperSize="9"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2012-10-31T11:41:44Z</dcterms:modified>
</cp:coreProperties>
</file>